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ё\2016\Октябрь\"/>
    </mc:Choice>
  </mc:AlternateContent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смета'!#REF!</definedName>
    <definedName name="Ind" localSheetId="0">'Локальная смета'!$C$12</definedName>
    <definedName name="Obj" localSheetId="0">'Локальная смета'!#REF!</definedName>
    <definedName name="Obosn" localSheetId="0">'Локальная смета'!$C$18</definedName>
    <definedName name="SmPr" localSheetId="0">'Локальная смета'!$C$19</definedName>
    <definedName name="_xlnm.Print_Titles" localSheetId="0">'Локальная смета'!$22:$25</definedName>
    <definedName name="_xlnm.Print_Area" localSheetId="0">'Локальная смета'!$A$1:$M$65</definedName>
  </definedNames>
  <calcPr calcId="152511"/>
</workbook>
</file>

<file path=xl/calcChain.xml><?xml version="1.0" encoding="utf-8"?>
<calcChain xmlns="http://schemas.openxmlformats.org/spreadsheetml/2006/main">
  <c r="J56" i="1" l="1"/>
  <c r="J57" i="1" l="1"/>
  <c r="J58" i="1" s="1"/>
  <c r="E19" i="1" s="1"/>
</calcChain>
</file>

<file path=xl/sharedStrings.xml><?xml version="1.0" encoding="utf-8"?>
<sst xmlns="http://schemas.openxmlformats.org/spreadsheetml/2006/main" count="88" uniqueCount="78">
  <si>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</si>
  <si>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</si>
  <si>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</si>
  <si>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</si>
  <si>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</si>
  <si>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</si>
  <si>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</si>
  <si>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</si>
  <si>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</si>
  <si>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</si>
  <si>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</si>
  <si>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</si>
  <si>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</si>
  <si>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</si>
  <si>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</si>
  <si>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</si>
  <si>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</si>
  <si>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</si>
  <si>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</si>
  <si>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Накладные расходы</t>
  </si>
  <si>
    <t>Сметная прибыль</t>
  </si>
  <si>
    <t>ИТОГИ ПО СМЕТЕ:</t>
  </si>
  <si>
    <t>Итоги по смете:</t>
  </si>
  <si>
    <t xml:space="preserve">  Итого</t>
  </si>
  <si>
    <t>руб.</t>
  </si>
  <si>
    <t>Основание: дефектная ведомость</t>
  </si>
  <si>
    <t xml:space="preserve">  В том числе, справочно: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</si>
  <si>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</si>
  <si>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</si>
  <si>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</si>
  <si>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</si>
  <si>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</si>
  <si>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</si>
  <si>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</si>
  <si>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                         Раздел 1. Электромонтажные работы</t>
  </si>
  <si>
    <t>маш.-ч</t>
  </si>
  <si>
    <t>Сметная стоимость монтажных работ _______________________________________________________________________________________________</t>
  </si>
  <si>
    <t>ЛОКАЛЬНЫЙ СМЕТНЫЙ РАСЧЕТ № 06-01-01</t>
  </si>
  <si>
    <t>10 шт.</t>
  </si>
  <si>
    <t>Вышка телескопическая 25 м</t>
  </si>
  <si>
    <t>1 шт.</t>
  </si>
  <si>
    <t>Прайс</t>
  </si>
  <si>
    <t>Составил: ___________________________</t>
  </si>
  <si>
    <t>(должность, подпись, расшифровка)</t>
  </si>
  <si>
    <t>Проверил: ___________________________</t>
  </si>
  <si>
    <t>А.В. Затирка</t>
  </si>
  <si>
    <r>
      <t>ТСЦ-509-0703</t>
    </r>
    <r>
      <rPr>
        <i/>
        <sz val="9"/>
        <rFont val="Times New Roman"/>
        <family val="1"/>
        <charset val="204"/>
      </rPr>
      <t xml:space="preserve">
И2-Приказ Минстроя России от 14.03.14 №97/пр</t>
    </r>
  </si>
  <si>
    <r>
      <t>ТСЭМ-031050</t>
    </r>
    <r>
      <rPr>
        <i/>
        <sz val="9"/>
        <rFont val="Times New Roman"/>
        <family val="1"/>
        <charset val="204"/>
      </rPr>
      <t xml:space="preserve">
И2-Приказ Минстроя России от 14.03.14 №97/пр</t>
    </r>
  </si>
  <si>
    <r>
      <t>0,1</t>
    </r>
    <r>
      <rPr>
        <i/>
        <sz val="6"/>
        <rFont val="Times New Roman"/>
        <family val="1"/>
        <charset val="204"/>
      </rPr>
      <t xml:space="preserve">
1*10%</t>
    </r>
  </si>
  <si>
    <t>гп. Игрим</t>
  </si>
  <si>
    <t>Техническое обслуживание сетей наружного освещения</t>
  </si>
  <si>
    <t>Глава администрации</t>
  </si>
  <si>
    <t>городского поселения Игрим</t>
  </si>
  <si>
    <t>Электромонтажник-наладчик, разряд 4</t>
  </si>
  <si>
    <t>чел.-ч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</si>
  <si>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2 и сечением 2,5 мм2</t>
  </si>
  <si>
    <t>1000 м</t>
  </si>
  <si>
    <t>Цена</t>
  </si>
  <si>
    <t>Утилизация ламп</t>
  </si>
  <si>
    <t>Итого прямые затраты по разделу в ценах 2001г.</t>
  </si>
  <si>
    <t>Итого по разделу 1 Электромонтажные работы</t>
  </si>
  <si>
    <t xml:space="preserve">  Зимнее удорожание 4,27%</t>
  </si>
  <si>
    <r>
      <t>ТС-4-1-4</t>
    </r>
    <r>
      <rPr>
        <i/>
        <sz val="9"/>
        <rFont val="Times New Roman"/>
        <family val="1"/>
        <charset val="204"/>
      </rPr>
      <t xml:space="preserve">
И2-Приказ Минстроя России от 14.03.14 №97/пр</t>
    </r>
  </si>
  <si>
    <r>
      <t>0,1</t>
    </r>
    <r>
      <rPr>
        <i/>
        <sz val="6"/>
        <rFont val="Times New Roman"/>
        <family val="1"/>
        <charset val="204"/>
      </rPr>
      <t xml:space="preserve">
1/10</t>
    </r>
  </si>
  <si>
    <r>
      <t>ТСЦ-501-8184</t>
    </r>
    <r>
      <rPr>
        <i/>
        <sz val="9"/>
        <rFont val="Times New Roman"/>
        <family val="1"/>
        <charset val="204"/>
      </rPr>
      <t xml:space="preserve">
И2-Приказ Минстроя России от 14.03.14 №97/пр</t>
    </r>
  </si>
  <si>
    <r>
      <t>0,0003</t>
    </r>
    <r>
      <rPr>
        <i/>
        <sz val="6"/>
        <rFont val="Times New Roman"/>
        <family val="1"/>
        <charset val="204"/>
      </rPr>
      <t xml:space="preserve">
0,3/1000</t>
    </r>
  </si>
  <si>
    <t>" _____ " ________________ 2016 г.</t>
  </si>
  <si>
    <t>"______ " _______________2016 г.</t>
  </si>
  <si>
    <t>Составлен(а) в текущих (прогнозных) ценах по состоянию на II квартал 2016 г.</t>
  </si>
  <si>
    <t>Лампы люминесцентные дуговые ртутные высокого давления типа ДРЛ 250(10)-4</t>
  </si>
  <si>
    <t>Пускорегулирующий аппарат (250 ДРЛ)</t>
  </si>
  <si>
    <t xml:space="preserve">   94% ФОТ (от 24,38)  (Поз. 1-3)</t>
  </si>
  <si>
    <t xml:space="preserve">   65% ФОТ (от 24,38)  (Поз. 1-3)</t>
  </si>
  <si>
    <t>Итого прямые затраты по смете в ценах 2001г.</t>
  </si>
  <si>
    <t xml:space="preserve">  Итого за 1 шт.</t>
  </si>
  <si>
    <t xml:space="preserve">  Итого за 300 шт.</t>
  </si>
  <si>
    <t xml:space="preserve">  ВСЕГО за 300 шт.</t>
  </si>
  <si>
    <t xml:space="preserve">  Всего с учетом "Индекс изменения сметной стоимости из базы ТСНБ-2001 в текущий уровень цен по состоянию на II квартал 2016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</si>
</sst>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10" fillId="0" borderId="1" xfId="0" applyFont="1" applyBorder="1" applyAlignment="1">
      <alignment horizontal="right" vertical="top" wrapText="1"/>
    </xf>
    <xf numFmtId="2" fontId="8" fillId="0" borderId="0" xfId="0" applyNumberFormat="1" applyFont="1"/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0" fontId="2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N64"/>
  <sheetViews>
    <sheetView showGridLines="0" tabSelected="1" view="pageBreakPreview" zoomScaleNormal="100" zoomScaleSheetLayoutView="100" workbookViewId="0">
      <selection activeCell="A25" sqref="A1:IV65536"/>
    </sheetView>
  </sheetViews>
  <sheetFormatPr defaultRowHeight="12.75" outlineLevelRow="2" x14ac:dyDescent="0.2"/>
  <cols>
    <col min="1" max="1" width="4.5703125" style="3" customWidth="1"/>
    <col min="2" max="2" width="21.140625" style="7" customWidth="1"/>
    <col min="3" max="3" width="36.7109375" style="4" customWidth="1"/>
    <col min="4" max="4" width="11.140625" style="8" customWidth="1"/>
    <col min="5" max="5" width="10.42578125" style="8" customWidth="1"/>
    <col min="6" max="6" width="8.140625" style="2" customWidth="1"/>
    <col min="7" max="9" width="7.140625" style="2" customWidth="1"/>
    <col min="10" max="10" width="9.5703125" style="2" customWidth="1"/>
    <col min="11" max="13" width="7.140625" style="2" customWidth="1"/>
    <col min="14" max="16384" width="9.140625" style="18"/>
  </cols>
  <sheetData>
    <row r="1" spans="1:13" outlineLevel="2" x14ac:dyDescent="0.2">
      <c r="A1" s="21" t="s">
        <v>14</v>
      </c>
      <c r="J1" s="21" t="s">
        <v>15</v>
      </c>
    </row>
    <row r="2" spans="1:13" outlineLevel="1" x14ac:dyDescent="0.2">
      <c r="A2" s="22"/>
      <c r="J2" s="57" t="s">
        <v>51</v>
      </c>
      <c r="K2" s="57"/>
      <c r="L2" s="57"/>
      <c r="M2" s="57"/>
    </row>
    <row r="3" spans="1:13" outlineLevel="1" x14ac:dyDescent="0.2">
      <c r="A3" s="22"/>
      <c r="J3" s="57" t="s">
        <v>52</v>
      </c>
      <c r="K3" s="57"/>
      <c r="L3" s="57"/>
      <c r="M3" s="57"/>
    </row>
    <row r="4" spans="1:13" outlineLevel="1" x14ac:dyDescent="0.2">
      <c r="A4" s="22" t="s">
        <v>18</v>
      </c>
      <c r="J4" s="58" t="s">
        <v>45</v>
      </c>
      <c r="K4" s="58"/>
      <c r="L4" s="58"/>
      <c r="M4" s="58"/>
    </row>
    <row r="5" spans="1:13" outlineLevel="1" x14ac:dyDescent="0.2">
      <c r="A5" s="22"/>
      <c r="J5" s="59"/>
      <c r="K5" s="59"/>
      <c r="L5" s="59"/>
      <c r="M5" s="59"/>
    </row>
    <row r="6" spans="1:13" outlineLevel="1" x14ac:dyDescent="0.2">
      <c r="A6" s="22" t="s">
        <v>66</v>
      </c>
      <c r="J6" s="22" t="s">
        <v>67</v>
      </c>
    </row>
    <row r="7" spans="1:13" outlineLevel="1" x14ac:dyDescent="0.2">
      <c r="A7" s="22"/>
      <c r="J7" s="22"/>
    </row>
    <row r="8" spans="1:13" outlineLevel="1" x14ac:dyDescent="0.2">
      <c r="A8" s="22"/>
      <c r="J8" s="22"/>
    </row>
    <row r="9" spans="1:13" x14ac:dyDescent="0.2">
      <c r="C9" s="59" t="s">
        <v>49</v>
      </c>
      <c r="D9" s="59"/>
      <c r="E9" s="59"/>
      <c r="F9" s="59"/>
      <c r="G9" s="59"/>
      <c r="H9" s="59"/>
      <c r="I9" s="59"/>
      <c r="J9" s="59"/>
    </row>
    <row r="10" spans="1:13" ht="12.75" customHeight="1" x14ac:dyDescent="0.2">
      <c r="C10" s="51" t="s">
        <v>0</v>
      </c>
      <c r="D10" s="51"/>
      <c r="E10" s="51"/>
      <c r="F10" s="51"/>
      <c r="G10" s="51"/>
      <c r="H10" s="51"/>
      <c r="I10" s="51"/>
      <c r="J10" s="51"/>
    </row>
    <row r="11" spans="1:13" x14ac:dyDescent="0.2">
      <c r="C11" s="22"/>
      <c r="D11" s="3"/>
      <c r="E11" s="20"/>
      <c r="F11" s="9"/>
      <c r="G11" s="9"/>
      <c r="I11" s="20"/>
    </row>
    <row r="12" spans="1:13" ht="12.75" customHeight="1" x14ac:dyDescent="0.2">
      <c r="C12" s="63" t="s">
        <v>37</v>
      </c>
      <c r="D12" s="63"/>
      <c r="E12" s="63"/>
      <c r="F12" s="63"/>
      <c r="G12" s="63"/>
      <c r="H12" s="63"/>
      <c r="I12" s="63"/>
      <c r="J12" s="63"/>
    </row>
    <row r="13" spans="1:13" ht="12.75" customHeight="1" x14ac:dyDescent="0.2">
      <c r="C13" s="65" t="s">
        <v>1</v>
      </c>
      <c r="D13" s="65"/>
      <c r="E13" s="65"/>
      <c r="F13" s="65"/>
      <c r="G13" s="65"/>
      <c r="H13" s="65"/>
      <c r="I13" s="65"/>
      <c r="J13" s="65"/>
    </row>
    <row r="14" spans="1:13" x14ac:dyDescent="0.2">
      <c r="C14" s="10"/>
      <c r="D14" s="3"/>
      <c r="E14" s="11"/>
      <c r="F14" s="12"/>
      <c r="G14" s="12"/>
      <c r="I14" s="3"/>
    </row>
    <row r="15" spans="1:13" x14ac:dyDescent="0.2">
      <c r="B15" s="12" t="s">
        <v>2</v>
      </c>
      <c r="C15" s="59" t="s">
        <v>50</v>
      </c>
      <c r="D15" s="59"/>
      <c r="E15" s="59"/>
      <c r="F15" s="59"/>
      <c r="G15" s="59"/>
      <c r="H15" s="59"/>
      <c r="I15" s="59"/>
      <c r="J15" s="59"/>
    </row>
    <row r="16" spans="1:13" ht="15" customHeight="1" x14ac:dyDescent="0.2">
      <c r="C16" s="51" t="s">
        <v>3</v>
      </c>
      <c r="D16" s="51"/>
      <c r="E16" s="51"/>
      <c r="F16" s="51"/>
      <c r="G16" s="51"/>
      <c r="H16" s="51"/>
      <c r="I16" s="51"/>
      <c r="J16" s="51"/>
    </row>
    <row r="17" spans="1:14" x14ac:dyDescent="0.2">
      <c r="A17" s="13"/>
      <c r="B17" s="14"/>
      <c r="C17" s="22"/>
      <c r="D17" s="3"/>
      <c r="E17" s="15"/>
    </row>
    <row r="18" spans="1:14" x14ac:dyDescent="0.2">
      <c r="C18" s="1" t="s">
        <v>25</v>
      </c>
      <c r="D18" s="3"/>
      <c r="E18" s="3"/>
      <c r="I18" s="1"/>
      <c r="J18" s="1"/>
      <c r="N18" s="2"/>
    </row>
    <row r="19" spans="1:14" x14ac:dyDescent="0.2">
      <c r="C19" s="1" t="s">
        <v>36</v>
      </c>
      <c r="D19" s="2"/>
      <c r="E19" s="64">
        <f>J58</f>
        <v>554999.99639999995</v>
      </c>
      <c r="F19" s="64"/>
      <c r="G19" s="22" t="s">
        <v>24</v>
      </c>
      <c r="I19" s="1"/>
      <c r="J19" s="1"/>
    </row>
    <row r="20" spans="1:14" x14ac:dyDescent="0.2">
      <c r="C20" s="15" t="s">
        <v>68</v>
      </c>
      <c r="D20" s="3"/>
      <c r="E20" s="3"/>
    </row>
    <row r="21" spans="1:14" x14ac:dyDescent="0.2">
      <c r="C21" s="22"/>
      <c r="D21" s="3"/>
      <c r="E21" s="3"/>
    </row>
    <row r="22" spans="1:14" ht="12.75" customHeight="1" x14ac:dyDescent="0.2">
      <c r="A22" s="52" t="s">
        <v>4</v>
      </c>
      <c r="B22" s="54" t="s">
        <v>11</v>
      </c>
      <c r="C22" s="52" t="s">
        <v>5</v>
      </c>
      <c r="D22" s="52" t="s">
        <v>6</v>
      </c>
      <c r="E22" s="52" t="s">
        <v>7</v>
      </c>
      <c r="F22" s="52" t="s">
        <v>16</v>
      </c>
      <c r="G22" s="53"/>
      <c r="H22" s="53"/>
      <c r="I22" s="53"/>
      <c r="J22" s="52" t="s">
        <v>17</v>
      </c>
      <c r="K22" s="53"/>
      <c r="L22" s="53"/>
      <c r="M22" s="53"/>
    </row>
    <row r="23" spans="1:14" ht="13.5" customHeight="1" x14ac:dyDescent="0.2">
      <c r="A23" s="53"/>
      <c r="B23" s="55"/>
      <c r="C23" s="52"/>
      <c r="D23" s="52"/>
      <c r="E23" s="52"/>
      <c r="F23" s="52" t="s">
        <v>8</v>
      </c>
      <c r="G23" s="52" t="s">
        <v>10</v>
      </c>
      <c r="H23" s="53"/>
      <c r="I23" s="53"/>
      <c r="J23" s="52" t="s">
        <v>8</v>
      </c>
      <c r="K23" s="52" t="s">
        <v>10</v>
      </c>
      <c r="L23" s="53"/>
      <c r="M23" s="53"/>
    </row>
    <row r="24" spans="1:14" ht="25.5" x14ac:dyDescent="0.2">
      <c r="A24" s="53"/>
      <c r="B24" s="55"/>
      <c r="C24" s="52"/>
      <c r="D24" s="52"/>
      <c r="E24" s="52"/>
      <c r="F24" s="53"/>
      <c r="G24" s="19" t="s">
        <v>9</v>
      </c>
      <c r="H24" s="19" t="s">
        <v>12</v>
      </c>
      <c r="I24" s="19" t="s">
        <v>13</v>
      </c>
      <c r="J24" s="53"/>
      <c r="K24" s="19" t="s">
        <v>9</v>
      </c>
      <c r="L24" s="19" t="s">
        <v>12</v>
      </c>
      <c r="M24" s="19" t="s">
        <v>13</v>
      </c>
    </row>
    <row r="25" spans="1:14" x14ac:dyDescent="0.2">
      <c r="A25" s="5">
        <v>1</v>
      </c>
      <c r="B25" s="17">
        <v>2</v>
      </c>
      <c r="C25" s="19">
        <v>3</v>
      </c>
      <c r="D25" s="19">
        <v>4</v>
      </c>
      <c r="E25" s="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4" ht="12.75" customHeight="1" x14ac:dyDescent="0.2">
      <c r="A26" s="62" t="s">
        <v>34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4" ht="48" x14ac:dyDescent="0.2">
      <c r="A27" s="24">
        <v>1</v>
      </c>
      <c r="B27" s="25" t="s">
        <v>62</v>
      </c>
      <c r="C27" s="23" t="s">
        <v>53</v>
      </c>
      <c r="D27" s="26" t="s">
        <v>54</v>
      </c>
      <c r="E27" s="27">
        <v>0.40300000000000002</v>
      </c>
      <c r="F27" s="28">
        <v>30.23</v>
      </c>
      <c r="G27" s="28">
        <v>30.23</v>
      </c>
      <c r="H27" s="29"/>
      <c r="I27" s="29"/>
      <c r="J27" s="29">
        <v>12.18</v>
      </c>
      <c r="K27" s="29">
        <v>12.18</v>
      </c>
      <c r="L27" s="29"/>
      <c r="M27" s="29"/>
    </row>
    <row r="28" spans="1:14" ht="48" x14ac:dyDescent="0.2">
      <c r="A28" s="24">
        <v>2</v>
      </c>
      <c r="B28" s="25" t="s">
        <v>47</v>
      </c>
      <c r="C28" s="23" t="s">
        <v>39</v>
      </c>
      <c r="D28" s="26" t="s">
        <v>35</v>
      </c>
      <c r="E28" s="27">
        <v>0.3</v>
      </c>
      <c r="F28" s="28">
        <v>260.73</v>
      </c>
      <c r="G28" s="29"/>
      <c r="H28" s="28">
        <v>260.73</v>
      </c>
      <c r="I28" s="28">
        <v>40.659999999999997</v>
      </c>
      <c r="J28" s="29">
        <v>78.22</v>
      </c>
      <c r="K28" s="29"/>
      <c r="L28" s="29">
        <v>78.22</v>
      </c>
      <c r="M28" s="29">
        <v>12.2</v>
      </c>
    </row>
    <row r="29" spans="1:14" ht="48" x14ac:dyDescent="0.2">
      <c r="A29" s="24">
        <v>3</v>
      </c>
      <c r="B29" s="25" t="s">
        <v>46</v>
      </c>
      <c r="C29" s="23" t="s">
        <v>69</v>
      </c>
      <c r="D29" s="26" t="s">
        <v>38</v>
      </c>
      <c r="E29" s="30" t="s">
        <v>63</v>
      </c>
      <c r="F29" s="28">
        <v>1134.1500000000001</v>
      </c>
      <c r="G29" s="29"/>
      <c r="H29" s="29"/>
      <c r="I29" s="29"/>
      <c r="J29" s="29">
        <v>113.42</v>
      </c>
      <c r="K29" s="29"/>
      <c r="L29" s="29"/>
      <c r="M29" s="29"/>
    </row>
    <row r="30" spans="1:14" ht="19.5" x14ac:dyDescent="0.2">
      <c r="A30" s="24">
        <v>4</v>
      </c>
      <c r="B30" s="25" t="s">
        <v>41</v>
      </c>
      <c r="C30" s="23" t="s">
        <v>70</v>
      </c>
      <c r="D30" s="26" t="s">
        <v>40</v>
      </c>
      <c r="E30" s="30" t="s">
        <v>48</v>
      </c>
      <c r="F30" s="28">
        <v>80.48</v>
      </c>
      <c r="G30" s="29"/>
      <c r="H30" s="29"/>
      <c r="I30" s="29"/>
      <c r="J30" s="29">
        <v>8.0500000000000007</v>
      </c>
      <c r="K30" s="29"/>
      <c r="L30" s="29"/>
      <c r="M30" s="29"/>
    </row>
    <row r="31" spans="1:14" ht="60" x14ac:dyDescent="0.2">
      <c r="A31" s="24">
        <v>5</v>
      </c>
      <c r="B31" s="25" t="s">
        <v>64</v>
      </c>
      <c r="C31" s="23" t="s">
        <v>55</v>
      </c>
      <c r="D31" s="26" t="s">
        <v>56</v>
      </c>
      <c r="E31" s="30" t="s">
        <v>65</v>
      </c>
      <c r="F31" s="28">
        <v>5164.4799999999996</v>
      </c>
      <c r="G31" s="29"/>
      <c r="H31" s="29"/>
      <c r="I31" s="29"/>
      <c r="J31" s="29">
        <v>1.55</v>
      </c>
      <c r="K31" s="29"/>
      <c r="L31" s="29"/>
      <c r="M31" s="29"/>
    </row>
    <row r="32" spans="1:14" x14ac:dyDescent="0.2">
      <c r="A32" s="24">
        <v>6</v>
      </c>
      <c r="B32" s="25" t="s">
        <v>57</v>
      </c>
      <c r="C32" s="23" t="s">
        <v>58</v>
      </c>
      <c r="D32" s="26" t="s">
        <v>40</v>
      </c>
      <c r="E32" s="27">
        <v>1</v>
      </c>
      <c r="F32" s="28">
        <v>29.38</v>
      </c>
      <c r="G32" s="29"/>
      <c r="H32" s="29"/>
      <c r="I32" s="29"/>
      <c r="J32" s="29">
        <v>29.38</v>
      </c>
      <c r="K32" s="29"/>
      <c r="L32" s="29"/>
      <c r="M32" s="29"/>
    </row>
    <row r="33" spans="1:13" ht="12.75" customHeight="1" x14ac:dyDescent="0.2">
      <c r="A33" s="40" t="s">
        <v>59</v>
      </c>
      <c r="B33" s="41"/>
      <c r="C33" s="41"/>
      <c r="D33" s="41"/>
      <c r="E33" s="41"/>
      <c r="F33" s="41"/>
      <c r="G33" s="41"/>
      <c r="H33" s="41"/>
      <c r="I33" s="41"/>
      <c r="J33" s="28">
        <v>242.8</v>
      </c>
      <c r="K33" s="28">
        <v>12.18</v>
      </c>
      <c r="L33" s="28">
        <v>78.22</v>
      </c>
      <c r="M33" s="28">
        <v>12.2</v>
      </c>
    </row>
    <row r="34" spans="1:13" ht="12.75" customHeight="1" x14ac:dyDescent="0.2">
      <c r="A34" s="40" t="s">
        <v>19</v>
      </c>
      <c r="B34" s="41"/>
      <c r="C34" s="41"/>
      <c r="D34" s="41"/>
      <c r="E34" s="41"/>
      <c r="F34" s="41"/>
      <c r="G34" s="41"/>
      <c r="H34" s="41"/>
      <c r="I34" s="41"/>
      <c r="J34" s="28">
        <v>22.92</v>
      </c>
      <c r="K34" s="29"/>
      <c r="L34" s="29"/>
      <c r="M34" s="29"/>
    </row>
    <row r="35" spans="1:13" ht="12.75" customHeight="1" x14ac:dyDescent="0.2">
      <c r="A35" s="40" t="s">
        <v>26</v>
      </c>
      <c r="B35" s="41"/>
      <c r="C35" s="41"/>
      <c r="D35" s="41"/>
      <c r="E35" s="41"/>
      <c r="F35" s="41"/>
      <c r="G35" s="41"/>
      <c r="H35" s="41"/>
      <c r="I35" s="41"/>
      <c r="J35" s="29"/>
      <c r="K35" s="29"/>
      <c r="L35" s="29"/>
      <c r="M35" s="29"/>
    </row>
    <row r="36" spans="1:13" ht="12.75" customHeight="1" x14ac:dyDescent="0.2">
      <c r="A36" s="40" t="s">
        <v>71</v>
      </c>
      <c r="B36" s="41"/>
      <c r="C36" s="41"/>
      <c r="D36" s="41"/>
      <c r="E36" s="41"/>
      <c r="F36" s="41"/>
      <c r="G36" s="41"/>
      <c r="H36" s="41"/>
      <c r="I36" s="41"/>
      <c r="J36" s="28">
        <v>22.92</v>
      </c>
      <c r="K36" s="29"/>
      <c r="L36" s="29"/>
      <c r="M36" s="29"/>
    </row>
    <row r="37" spans="1:13" ht="12.75" customHeight="1" x14ac:dyDescent="0.2">
      <c r="A37" s="40" t="s">
        <v>20</v>
      </c>
      <c r="B37" s="41"/>
      <c r="C37" s="41"/>
      <c r="D37" s="41"/>
      <c r="E37" s="41"/>
      <c r="F37" s="41"/>
      <c r="G37" s="41"/>
      <c r="H37" s="41"/>
      <c r="I37" s="41"/>
      <c r="J37" s="28">
        <v>15.85</v>
      </c>
      <c r="K37" s="29"/>
      <c r="L37" s="29"/>
      <c r="M37" s="29"/>
    </row>
    <row r="38" spans="1:13" ht="12.75" customHeight="1" x14ac:dyDescent="0.2">
      <c r="A38" s="40" t="s">
        <v>26</v>
      </c>
      <c r="B38" s="41"/>
      <c r="C38" s="41"/>
      <c r="D38" s="41"/>
      <c r="E38" s="41"/>
      <c r="F38" s="41"/>
      <c r="G38" s="41"/>
      <c r="H38" s="41"/>
      <c r="I38" s="41"/>
      <c r="J38" s="29"/>
      <c r="K38" s="29"/>
      <c r="L38" s="29"/>
      <c r="M38" s="29"/>
    </row>
    <row r="39" spans="1:13" ht="12.75" customHeight="1" x14ac:dyDescent="0.2">
      <c r="A39" s="40" t="s">
        <v>72</v>
      </c>
      <c r="B39" s="41"/>
      <c r="C39" s="41"/>
      <c r="D39" s="41"/>
      <c r="E39" s="41"/>
      <c r="F39" s="41"/>
      <c r="G39" s="41"/>
      <c r="H39" s="41"/>
      <c r="I39" s="41"/>
      <c r="J39" s="28">
        <v>15.85</v>
      </c>
      <c r="K39" s="29"/>
      <c r="L39" s="29"/>
      <c r="M39" s="29"/>
    </row>
    <row r="40" spans="1:13" ht="12.75" customHeight="1" x14ac:dyDescent="0.2">
      <c r="A40" s="42" t="s">
        <v>60</v>
      </c>
      <c r="B40" s="41"/>
      <c r="C40" s="41"/>
      <c r="D40" s="41"/>
      <c r="E40" s="41"/>
      <c r="F40" s="41"/>
      <c r="G40" s="41"/>
      <c r="H40" s="41"/>
      <c r="I40" s="41"/>
      <c r="J40" s="38">
        <v>1503.58</v>
      </c>
      <c r="K40" s="29"/>
      <c r="L40" s="29"/>
      <c r="M40" s="29"/>
    </row>
    <row r="41" spans="1:13" ht="12.75" customHeight="1" x14ac:dyDescent="0.2">
      <c r="A41" s="60" t="s">
        <v>21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</row>
    <row r="42" spans="1:13" ht="12.75" customHeight="1" x14ac:dyDescent="0.2">
      <c r="A42" s="40" t="s">
        <v>73</v>
      </c>
      <c r="B42" s="41"/>
      <c r="C42" s="41"/>
      <c r="D42" s="41"/>
      <c r="E42" s="41"/>
      <c r="F42" s="41"/>
      <c r="G42" s="41"/>
      <c r="H42" s="41"/>
      <c r="I42" s="41"/>
      <c r="J42" s="28">
        <v>242.8</v>
      </c>
      <c r="K42" s="28">
        <v>12.18</v>
      </c>
      <c r="L42" s="28">
        <v>78.22</v>
      </c>
      <c r="M42" s="28">
        <v>12.2</v>
      </c>
    </row>
    <row r="43" spans="1:13" ht="12.75" customHeight="1" x14ac:dyDescent="0.2">
      <c r="A43" s="40" t="s">
        <v>19</v>
      </c>
      <c r="B43" s="41"/>
      <c r="C43" s="41"/>
      <c r="D43" s="41"/>
      <c r="E43" s="41"/>
      <c r="F43" s="41"/>
      <c r="G43" s="41"/>
      <c r="H43" s="41"/>
      <c r="I43" s="41"/>
      <c r="J43" s="28">
        <v>22.92</v>
      </c>
      <c r="K43" s="29"/>
      <c r="L43" s="29"/>
      <c r="M43" s="29"/>
    </row>
    <row r="44" spans="1:13" x14ac:dyDescent="0.2">
      <c r="A44" s="40" t="s">
        <v>20</v>
      </c>
      <c r="B44" s="41"/>
      <c r="C44" s="41"/>
      <c r="D44" s="41"/>
      <c r="E44" s="41"/>
      <c r="F44" s="41"/>
      <c r="G44" s="41"/>
      <c r="H44" s="41"/>
      <c r="I44" s="41"/>
      <c r="J44" s="28">
        <v>15.85</v>
      </c>
      <c r="K44" s="29"/>
      <c r="L44" s="29"/>
      <c r="M44" s="29"/>
    </row>
    <row r="45" spans="1:13" x14ac:dyDescent="0.2">
      <c r="A45" s="42" t="s">
        <v>22</v>
      </c>
      <c r="B45" s="41"/>
      <c r="C45" s="41"/>
      <c r="D45" s="41"/>
      <c r="E45" s="41"/>
      <c r="F45" s="41"/>
      <c r="G45" s="41"/>
      <c r="H45" s="41"/>
      <c r="I45" s="41"/>
      <c r="J45" s="29"/>
      <c r="K45" s="29"/>
      <c r="L45" s="29"/>
      <c r="M45" s="29"/>
    </row>
    <row r="46" spans="1:13" x14ac:dyDescent="0.2">
      <c r="A46" s="40" t="s">
        <v>23</v>
      </c>
      <c r="B46" s="41"/>
      <c r="C46" s="41"/>
      <c r="D46" s="41"/>
      <c r="E46" s="41"/>
      <c r="F46" s="41"/>
      <c r="G46" s="41"/>
      <c r="H46" s="41"/>
      <c r="I46" s="41"/>
      <c r="J46" s="28">
        <v>281.57</v>
      </c>
      <c r="K46" s="29"/>
      <c r="L46" s="29"/>
      <c r="M46" s="29"/>
    </row>
    <row r="47" spans="1:13" ht="12.75" customHeight="1" x14ac:dyDescent="0.2">
      <c r="A47" s="40" t="s">
        <v>77</v>
      </c>
      <c r="B47" s="41"/>
      <c r="C47" s="41"/>
      <c r="D47" s="41"/>
      <c r="E47" s="41"/>
      <c r="F47" s="41"/>
      <c r="G47" s="41"/>
      <c r="H47" s="41"/>
      <c r="I47" s="41"/>
      <c r="J47" s="28">
        <v>1503.58</v>
      </c>
      <c r="K47" s="29"/>
      <c r="L47" s="29"/>
      <c r="M47" s="29"/>
    </row>
    <row r="48" spans="1:13" ht="12.75" customHeight="1" x14ac:dyDescent="0.2">
      <c r="A48" s="40" t="s">
        <v>27</v>
      </c>
      <c r="B48" s="41"/>
      <c r="C48" s="41"/>
      <c r="D48" s="41"/>
      <c r="E48" s="41"/>
      <c r="F48" s="41"/>
      <c r="G48" s="41"/>
      <c r="H48" s="41"/>
      <c r="I48" s="41"/>
      <c r="J48" s="29"/>
      <c r="K48" s="29"/>
      <c r="L48" s="29"/>
      <c r="M48" s="29"/>
    </row>
    <row r="49" spans="1:13" ht="12.75" customHeight="1" x14ac:dyDescent="0.2">
      <c r="A49" s="40" t="s">
        <v>28</v>
      </c>
      <c r="B49" s="41"/>
      <c r="C49" s="41"/>
      <c r="D49" s="41"/>
      <c r="E49" s="41"/>
      <c r="F49" s="41"/>
      <c r="G49" s="41"/>
      <c r="H49" s="41"/>
      <c r="I49" s="41"/>
      <c r="J49" s="28">
        <v>152.4</v>
      </c>
      <c r="K49" s="29"/>
      <c r="L49" s="29"/>
      <c r="M49" s="29"/>
    </row>
    <row r="50" spans="1:13" ht="12.75" customHeight="1" x14ac:dyDescent="0.2">
      <c r="A50" s="40" t="s">
        <v>29</v>
      </c>
      <c r="B50" s="41"/>
      <c r="C50" s="41"/>
      <c r="D50" s="41"/>
      <c r="E50" s="41"/>
      <c r="F50" s="41"/>
      <c r="G50" s="41"/>
      <c r="H50" s="41"/>
      <c r="I50" s="41"/>
      <c r="J50" s="28">
        <v>78.22</v>
      </c>
      <c r="K50" s="29"/>
      <c r="L50" s="29"/>
      <c r="M50" s="29"/>
    </row>
    <row r="51" spans="1:13" ht="12.75" customHeight="1" x14ac:dyDescent="0.2">
      <c r="A51" s="40" t="s">
        <v>30</v>
      </c>
      <c r="B51" s="41"/>
      <c r="C51" s="41"/>
      <c r="D51" s="41"/>
      <c r="E51" s="41"/>
      <c r="F51" s="41"/>
      <c r="G51" s="41"/>
      <c r="H51" s="41"/>
      <c r="I51" s="41"/>
      <c r="J51" s="28">
        <v>24.38</v>
      </c>
      <c r="K51" s="29"/>
      <c r="L51" s="29"/>
      <c r="M51" s="29"/>
    </row>
    <row r="52" spans="1:13" ht="12.75" customHeight="1" x14ac:dyDescent="0.2">
      <c r="A52" s="40" t="s">
        <v>31</v>
      </c>
      <c r="B52" s="41"/>
      <c r="C52" s="41"/>
      <c r="D52" s="41"/>
      <c r="E52" s="41"/>
      <c r="F52" s="41"/>
      <c r="G52" s="41"/>
      <c r="H52" s="41"/>
      <c r="I52" s="41"/>
      <c r="J52" s="28">
        <v>22.92</v>
      </c>
      <c r="K52" s="29"/>
      <c r="L52" s="29"/>
      <c r="M52" s="29"/>
    </row>
    <row r="53" spans="1:13" ht="12.75" customHeight="1" x14ac:dyDescent="0.2">
      <c r="A53" s="40" t="s">
        <v>32</v>
      </c>
      <c r="B53" s="41"/>
      <c r="C53" s="41"/>
      <c r="D53" s="41"/>
      <c r="E53" s="41"/>
      <c r="F53" s="41"/>
      <c r="G53" s="41"/>
      <c r="H53" s="41"/>
      <c r="I53" s="41"/>
      <c r="J53" s="28">
        <v>15.85</v>
      </c>
      <c r="K53" s="29"/>
      <c r="L53" s="29"/>
      <c r="M53" s="29"/>
    </row>
    <row r="54" spans="1:13" ht="12.75" customHeight="1" x14ac:dyDescent="0.2">
      <c r="A54" s="40" t="s">
        <v>61</v>
      </c>
      <c r="B54" s="41"/>
      <c r="C54" s="41"/>
      <c r="D54" s="41"/>
      <c r="E54" s="41"/>
      <c r="F54" s="41"/>
      <c r="G54" s="41"/>
      <c r="H54" s="41"/>
      <c r="I54" s="41"/>
      <c r="J54" s="28">
        <v>64.2</v>
      </c>
      <c r="K54" s="29"/>
      <c r="L54" s="29"/>
      <c r="M54" s="29"/>
    </row>
    <row r="55" spans="1:13" ht="12.75" customHeight="1" x14ac:dyDescent="0.2">
      <c r="A55" s="42" t="s">
        <v>74</v>
      </c>
      <c r="B55" s="41"/>
      <c r="C55" s="41"/>
      <c r="D55" s="41"/>
      <c r="E55" s="41"/>
      <c r="F55" s="41"/>
      <c r="G55" s="41"/>
      <c r="H55" s="41"/>
      <c r="I55" s="41"/>
      <c r="J55" s="31">
        <v>1567.7965999999999</v>
      </c>
      <c r="K55" s="29"/>
      <c r="L55" s="29"/>
      <c r="M55" s="29"/>
    </row>
    <row r="56" spans="1:13" ht="12.75" customHeight="1" x14ac:dyDescent="0.2">
      <c r="A56" s="42" t="s">
        <v>75</v>
      </c>
      <c r="B56" s="41"/>
      <c r="C56" s="41"/>
      <c r="D56" s="41"/>
      <c r="E56" s="41"/>
      <c r="F56" s="41"/>
      <c r="G56" s="41"/>
      <c r="H56" s="41"/>
      <c r="I56" s="41"/>
      <c r="J56" s="38">
        <f>J55*300</f>
        <v>470338.98</v>
      </c>
      <c r="K56" s="29"/>
      <c r="L56" s="29"/>
      <c r="M56" s="29"/>
    </row>
    <row r="57" spans="1:13" ht="12.75" customHeight="1" x14ac:dyDescent="0.2">
      <c r="A57" s="43" t="s">
        <v>33</v>
      </c>
      <c r="B57" s="44"/>
      <c r="C57" s="44"/>
      <c r="D57" s="44"/>
      <c r="E57" s="44"/>
      <c r="F57" s="44"/>
      <c r="G57" s="44"/>
      <c r="H57" s="44"/>
      <c r="I57" s="45"/>
      <c r="J57" s="39">
        <f>J56*18%</f>
        <v>84661.016399999993</v>
      </c>
      <c r="K57" s="29"/>
      <c r="L57" s="29"/>
      <c r="M57" s="29"/>
    </row>
    <row r="58" spans="1:13" ht="12.75" customHeight="1" x14ac:dyDescent="0.2">
      <c r="A58" s="46" t="s">
        <v>76</v>
      </c>
      <c r="B58" s="47"/>
      <c r="C58" s="47"/>
      <c r="D58" s="47"/>
      <c r="E58" s="47"/>
      <c r="F58" s="47"/>
      <c r="G58" s="47"/>
      <c r="H58" s="47"/>
      <c r="I58" s="48"/>
      <c r="J58" s="31">
        <f>J56+J57</f>
        <v>554999.99639999995</v>
      </c>
      <c r="K58" s="29"/>
      <c r="L58" s="29"/>
      <c r="M58" s="29"/>
    </row>
    <row r="60" spans="1:13" ht="12.75" customHeight="1" x14ac:dyDescent="0.2">
      <c r="A60" s="50" t="s">
        <v>42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12.75" customHeight="1" x14ac:dyDescent="0.2">
      <c r="A61" s="49" t="s">
        <v>43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x14ac:dyDescent="0.2">
      <c r="A62" s="33"/>
      <c r="B62" s="34"/>
      <c r="C62" s="35"/>
      <c r="D62" s="32"/>
      <c r="E62" s="36"/>
      <c r="F62" s="37"/>
      <c r="G62" s="37"/>
      <c r="H62" s="37"/>
      <c r="I62" s="37"/>
      <c r="J62" s="37"/>
      <c r="K62" s="37"/>
      <c r="L62" s="37"/>
      <c r="M62" s="37"/>
    </row>
    <row r="63" spans="1:13" ht="12.75" customHeight="1" x14ac:dyDescent="0.2">
      <c r="A63" s="50" t="s">
        <v>44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3" x14ac:dyDescent="0.2">
      <c r="A64" s="49" t="s">
        <v>43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</row>
  </sheetData>
  <mergeCells count="53">
    <mergeCell ref="A63:M63"/>
    <mergeCell ref="A64:M64"/>
    <mergeCell ref="J2:M2"/>
    <mergeCell ref="J3:M3"/>
    <mergeCell ref="J4:M4"/>
    <mergeCell ref="J5:M5"/>
    <mergeCell ref="C9:J9"/>
    <mergeCell ref="A41:M41"/>
    <mergeCell ref="A42:I42"/>
    <mergeCell ref="A26:M26"/>
    <mergeCell ref="A33:I33"/>
    <mergeCell ref="A34:I34"/>
    <mergeCell ref="A56:I56"/>
    <mergeCell ref="C12:J12"/>
    <mergeCell ref="C15:J15"/>
    <mergeCell ref="C16:J16"/>
    <mergeCell ref="A48:I48"/>
    <mergeCell ref="C10:J10"/>
    <mergeCell ref="F23:F24"/>
    <mergeCell ref="B22:B24"/>
    <mergeCell ref="A22:A24"/>
    <mergeCell ref="F22:I22"/>
    <mergeCell ref="J22:M22"/>
    <mergeCell ref="K23:M23"/>
    <mergeCell ref="E22:E24"/>
    <mergeCell ref="D22:D24"/>
    <mergeCell ref="J23:J24"/>
    <mergeCell ref="C22:C24"/>
    <mergeCell ref="E19:F19"/>
    <mergeCell ref="C13:J13"/>
    <mergeCell ref="G23:I23"/>
    <mergeCell ref="A43:I43"/>
    <mergeCell ref="A44:I44"/>
    <mergeCell ref="A45:I45"/>
    <mergeCell ref="A46:I46"/>
    <mergeCell ref="A47:I47"/>
    <mergeCell ref="A54:I54"/>
    <mergeCell ref="A57:I57"/>
    <mergeCell ref="A58:I58"/>
    <mergeCell ref="A61:M61"/>
    <mergeCell ref="A60:M60"/>
    <mergeCell ref="A55:I55"/>
    <mergeCell ref="A49:I49"/>
    <mergeCell ref="A50:I50"/>
    <mergeCell ref="A51:I51"/>
    <mergeCell ref="A52:I52"/>
    <mergeCell ref="A53:I53"/>
    <mergeCell ref="A37:I37"/>
    <mergeCell ref="A38:I38"/>
    <mergeCell ref="A39:I39"/>
    <mergeCell ref="A40:I40"/>
    <mergeCell ref="A35:I35"/>
    <mergeCell ref="A36:I36"/>
  </mergeCells>
  <phoneticPr fontId="1" type="noConversion"/>
  <pageMargins left="0.39370078740157483" right="0.39370078740157483" top="0.59055118110236227" bottom="0.27559055118110237" header="0.31496062992125984" footer="0.19685039370078741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Вика</cp:lastModifiedBy>
  <cp:lastPrinted>2015-08-18T04:27:30Z</cp:lastPrinted>
  <dcterms:created xsi:type="dcterms:W3CDTF">2002-02-11T05:58:42Z</dcterms:created>
  <dcterms:modified xsi:type="dcterms:W3CDTF">2016-10-17T07:35:07Z</dcterms:modified>
</cp:coreProperties>
</file>